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CD71CF31-41E3-4CF8-818C-030A17632C49}"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 r="D18" i="1"/>
  <c r="F18" i="1"/>
  <c r="D19" i="1"/>
  <c r="F19" i="1"/>
  <c r="D20" i="1"/>
  <c r="F20" i="1"/>
  <c r="D21" i="1"/>
  <c r="F21" i="1"/>
  <c r="D22" i="1"/>
  <c r="F22" i="1"/>
  <c r="D23" i="1"/>
  <c r="F23" i="1"/>
</calcChain>
</file>

<file path=xl/sharedStrings.xml><?xml version="1.0" encoding="utf-8"?>
<sst xmlns="http://schemas.openxmlformats.org/spreadsheetml/2006/main" count="225" uniqueCount="196">
  <si>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</si>
  <si>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</si>
  <si>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</si>
  <si>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</si>
  <si>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</si>
  <si>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</si>
  <si>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</si>
  <si>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</si>
  <si>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</si>
  <si>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</si>
  <si>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</si>
  <si>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</si>
  <si>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</si>
  <si>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</si>
  <si>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</si>
  <si>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</si>
  <si>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</si>
  <si>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</si>
  <si>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 Common Space of International Work: Disability Activism, Socialist Internationalism, and the Russian Union of the Blind.</t>
  </si>
  <si>
    <t>Russian Review</t>
  </si>
  <si>
    <t>10.1111/russ.12334</t>
  </si>
  <si>
    <t>Wiley-Blackwell</t>
  </si>
  <si>
    <t>Article</t>
  </si>
  <si>
    <t>ACTIVISM; INTERNATIONALISM; LABOR unions; SOCIALISM; INTERNATIONAL competition; WORLD War II; YOUTH movements; Labor Unions and Similar Labor Organizations</t>
  </si>
  <si>
    <t>After the Second World War, blind activists in Eastern Europe were busy rebuilding their prewar advocacy movements and integrating them in the administrative structure and ideological apparatus of the emerging socialist states. As they set up their new national programs, these activists also attributed great significance to international cooperation. They recognized the value that could be derived from international relations not only with the Soviet Union but also across the entire socialist camp, and moved fast to build an intra‐socialist, shared space of blind advocacy. In particular, blind activists from East Germany, Czechoslovakia, Poland, and Hungary launched a series of initiatives aimed at cementing their commonality of goals and making the exchange of disability knowledge practically possible among them. These included International Sport Competitions of Blind Youth, blind vacationers' exchange programs, and formal agreements of cultural collaboration. All their international work, however, would have been of little use had the Russian Blind Union refused to be involved in it. Analyzing the personal letters, internal reports, and official public statements written by various Russian and East European blind activists, in this article I discuss the ways in which the Russian Blind Union entered the international scene of socialist blind activism and shaped its development. In the context of Khrushchev's broader shifts to revamp the domestic and international realities of Soviet life, Russian blind activists joined the network of contacts that their Eastern European colleagues had built and took up a commanding role in it. They began to use international work both to advance the propaganda goals of their government and to improve their own national advocacy movement. In doing that, they significantly augmented the meaning of socialist blind internationalism as a theater of cultural diplomacy, while also reinforcing its framing as a socialist learning space, an opportunity that would benefit the blind people of the socialist world. Their encounters with Eastern European colleagues allowed Russian activists to compare notes and expand their conceptual horizons; they exposed both the achievements and the limits of the Soviet approach to disability; and they suggested that there was much that Russians could learn from other countries. Studying these processes, historians can not only better assess Soviet claims of superiority and the paradoxes of socialist cultural exchanges, but also think about the specific meaning of these contacts for blind activist–a group that we rarely associate with internationalism during the Cold War. Ultimately, as I argue in this article, transnational socialist encounters taught Russian blind activists to balance their identity as state officers and cultural diplomats with their motives as disability advocates. [ABSTRACT FROM AUTHOR] Copyright of Russian Review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</si>
  <si>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http://ezlibrary.technion.ac.il/login?url=https://search.ebscohost.com/login.aspx?direct=true&amp;db=a9h&amp;AN=152247930&amp;site=ehost-live&amp;scope=site</t>
  </si>
  <si>
    <t>Cross-cultural, age and gender validation of a computerised questionnaire measuring personal, social and environmental associations with children's physical activity: the European Youth Heart Study.</t>
  </si>
  <si>
    <t>Ommundsen, Yngvar; Page, Angie; Po-Wen Ku; Cooper, Ashley R.</t>
  </si>
  <si>
    <t>International Journal of Behavioral Nutrition &amp; Physical Activity</t>
  </si>
  <si>
    <t>10.1186/1479-5868-5-29</t>
  </si>
  <si>
    <t>BioMed Central</t>
  </si>
  <si>
    <t>QUESTIONNAIRES; SELF-evaluation; PHYSICAL fitness testing; PHYSICAL fitness for children; AGE factors in health behavior; GENDER; EUROPE</t>
  </si>
  <si>
    <t>Objective: This study investigated the construct validity of a computerised self-assessment tool to measure psychological, social and environmental influences of young peoples' physical activity. First, analyses of the measure's factorial validity, invariance across, age, gender culture were conducted. Second, the ability of the derived subscales to discriminate between children representing different levels of self-reported and objectively measured physical activity behaviour was examined. Methods: Participants were 1875 boys and 2078 girls (total = 3958) aged 9-10 years (n = 1955, mean age = 9.65 ± 0.42) and 15-16 years (n = 2003, mean age = 15.49 ± 0.50) from four European countries in Northern, Southern and Eastern Europe who took part in the European Youth Heart Study (EYHS). Children completed the computerised self-assessment tool with support from the researcher if requested. Self-reported exercise and an objective measure of physical activity (Actigraph model 7164) were used for additional construct validation purposes. Results: Overall evidence of good fit indicating satisfactory factorial validity and cross-cultural, age and gender invariance for 3 of the 4 measurement models were obtained. The majority of measures were also significantly different for those with high versus low levels of physical activity. Conclusion: Overall, the computerised questionnaire holds promise for use cross-culturally with male and female children and adolescents to measure perceived personal, social and environmental influences on physical activity. Further development of the measures pertaining to perceived environmental influences seems warranted. [ABSTRACT FROM AUTHOR] Copyright of International Journal of Behavioral Nutrition &amp; Physical Activity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</si>
  <si>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http://ezlibrary.technion.ac.il/login?url=https://search.ebscohost.com/login.aspx?direct=true&amp;db=a9h&amp;AN=35703403&amp;site=ehost-live&amp;scope=site</t>
  </si>
  <si>
    <t>Deconstructing Generations: Concluding Remarks.</t>
  </si>
  <si>
    <t>della Porta, Donatella</t>
  </si>
  <si>
    <t>American Behavioral Scientist</t>
  </si>
  <si>
    <t>10.1177/0002764219831742</t>
  </si>
  <si>
    <t>Sage Publications Inc.</t>
  </si>
  <si>
    <t>SOCIAL sciences education; WOMEN'S rights; GENERATIONS; SOCIAL movements; ANTI-racism; SPAIN; Research and Development in the Social Sciences and Humanities</t>
  </si>
  <si>
    <t>European politics; generations; social movements; youth activism</t>
  </si>
  <si>
    <t>This concluding article of the special issues summarizes the empirical results presented in the previous contributions within a comparative perspective, with particular attention to locate them within previous research on youth mobilizations. From the theoretical point of view, the articles, based on the research conducted in the context of the CRY_OUT project, have tried to bridge some concepts in youth studies and social movement studies. Using the concept of generations in a critical way, we have in fact aimed at deconstructing it by looking at the meaning given to generations by movement activists, to their self-perception in terms of generational identification, as well as their taste in terms of contentious frames and practices. Empirically, we have addressed, in particular, the mobilization of Millennials in anti-austerity protests on issues such as labor and also women's and gender rights, antiracism, environmental protests, and alternative cultural and/or recreational initiatives. Focusing on Europe, we have chosen some paradigmatic cases of protests in the United Kingdom, Southern European Italy and Spain, and Eastern European Poland. In light of the theoretical questions presented in the introduction, this article addresses, in turn, the conceptions of generations in movements, the self-assessment by Millennials, as well as some characteristics of their mobilizations in terms of organizational structures, repertories of action, and collective framing. [ABSTRACT FROM AUTHOR] Copyright of American Behavioral Scientist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</si>
  <si>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http://ezlibrary.technion.ac.il/login?url=https://search.ebscohost.com/login.aspx?direct=true&amp;db=a9h&amp;AN=138545259&amp;site=ehost-live&amp;scope=site</t>
  </si>
  <si>
    <t>"Eastern European", Yes, but How? Autoethnographic Accounts of Differentiated Whiteness.</t>
  </si>
  <si>
    <t>Lapiņa, Linda; Vertelytė, Mantė</t>
  </si>
  <si>
    <t>NORA: Nordic Journal of Women's Studies</t>
  </si>
  <si>
    <t>10.1080/08038740.2020.1762731</t>
  </si>
  <si>
    <t>Taylor &amp; Francis Ltd</t>
  </si>
  <si>
    <t>RACIALIZATION; RACIAL identity of white people; INTERSECTIONALITY; AUTOETHNOGRAPHY; EAST Europeans</t>
  </si>
  <si>
    <t>autoethnography; Eastern Europeanness; Intersectionality; racialization; whiteness</t>
  </si>
  <si>
    <t>This article examines how intersecting markers of difference shape differentiated whiteness. In so doing, it contributes to scholarship on whiteness and racialization. The authors draw on autoethnographic vignettes from fieldwork in Copenhagen to analyse the emergence of similar-yet-divergent researcher and migrant positionalities. Both authors are female researchers from Baltic countries living in Denmark and often perceived as Eastern Europeans—as not-quite-white and as "Europe's 'internal others'". Both of us conducted fieldwork in the same district of Copenhagen. Mantė carried out research on friendships among teenagersn a racially diverse public school and in youth activity clubs. Linda explored social inclusion and exclusion in contested urban spaces. However, our researcher positionalities played out differently. We analyse how ambiguous, contested and relational notions of (Eastern) Europeanness, together with intersecting racialized, classed and gendered tropes of Eastern European migration, made themselves manifest in our positionings and movements. Through an intersectional analysis of Eastern European racialized positionalities, our discussion of differentiated whiteness highlights how whiteness is intersectionally constituted, multiple and mouldable. These findings serve to nuance research on hegemonic whiteness in the Nordic setting. [ABSTRACT FROM AUTHOR] Copyright of NORA: Nordic Journal of Women's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</si>
  <si>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http://ezlibrary.technion.ac.il/login?url=https://search.ebscohost.com/login.aspx?direct=true&amp;db=a9h&amp;AN=145470356&amp;site=ehost-live&amp;scope=site</t>
  </si>
  <si>
    <t>EMPLOYMENT OF ECONOMICS GRADUATES: DO GRADE POINT AVERAGES MATTER?</t>
  </si>
  <si>
    <t>Mehmetaj, Nevila; Alili, Merita Zulfiu</t>
  </si>
  <si>
    <t>Interdisciplinary Description of Complex Systems</t>
  </si>
  <si>
    <t>10.7906/indecs.19.2.3</t>
  </si>
  <si>
    <t>Croatian Interdisciplinary Society</t>
  </si>
  <si>
    <t>GRADE point average; EMPLOYMENT statistics; EDUCATIONAL attainment; UNEMPLOYMENT statistics; YOUTH employment; MACEDONIA; ALBANIA; BALKAN Peninsula</t>
  </si>
  <si>
    <t>graduates; unemployment; youth employment</t>
  </si>
  <si>
    <t>The level of educational attainment and skills of young people have a strong influence on economic activity and consequently on their employment rates. Grade point averages (GPA) of undergraduate studies keep on being a relevant selection tool in the employment process. GPA metric is believed to be an index of mental ability related later to job performance and successful outcomes. Youth employment in Albania and North Macedonia is low and unresponsive to the education of young people. This study offers an overview of youth unemployment rates in the Western Balkan countries. It uses survey analyses of tertiary graduates of economics programs at Luigj Gurakuqi University in Albania and South-East European University in North Macedonia. A comparative analysis focusing on the determinants of the employability of economics graduates in the last decade is realized using qualitative and quantitative analyses for each university. Logistic regression results indicate that the GPA of the bachelor program is an important factor in the employment of graduates. Additional variables such as gender, time of graduation, and obtaining a master's degree play an important role in being employed in Luigj Gurakuqi University. Developing educational attainment by updating educational and vocational curricula taking into account market demands would improve the school-to-work transition of youth. [ABSTRACT FROM AUTHOR] Copyright of Interdisciplinary Description of Complex Systems is the property of Croatian Interdisciplinary Society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</si>
  <si>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http://ezlibrary.technion.ac.il/login?url=https://search.ebscohost.com/login.aspx?direct=true&amp;db=a9h&amp;AN=151223180&amp;site=ehost-live&amp;scope=site</t>
  </si>
  <si>
    <t>Is the past a burden or a boon? The struggle for survival of communist-era youth and nature protection organizations in the Czech Republic, 1989–2019.</t>
  </si>
  <si>
    <t>Bell, Inna</t>
  </si>
  <si>
    <t>International Journal of Sociology</t>
  </si>
  <si>
    <t>10.1080/00207659.2021.1919448</t>
  </si>
  <si>
    <t>NATURE conservation; INSTITUTIONAL environment; ENVIRONMENTAL organizations; CHANGE theory; POLITICAL change; REGIME change; EASTERN Europe; CZECH Republic</t>
  </si>
  <si>
    <t>new institutionalism; organizational history; Organizational survival; transformation</t>
  </si>
  <si>
    <t>After 1989, civic activity across Central and Eastern Europe (CEE) began to thrive in numerous organizations, some of which were created during the Communist era. Whereas many civil society organizations (CSOs) do not carry the legacy of the Communist past, we know little about how CSOs that were created during Communism survive after 1989: Is their historical legacy a burden to carry and a detriment to their survival? Or can they use that legacy to survive the new tumultuous civic environment? This qualitative case study of three youth and environmental organizations with a Communist past – Pioneer, Brontosaurus, and The Czech Union of Nature Protectors (CUNP) – builds on a synthesis of new institutionalism and regime change theories to investigate how, from 1989 to 2019, CSOs balance the old legacies, such as dealing with Communist history, their continuing dependence on the state, and the radical change in political discourse on voluntarism and CSOs. Case studies reveal that, in adapting to the times, the CSOs did retain some elements of their Communist past but had to obscure other elements of their history from the new actors who regard that legacy unfavorably. Whereas foreign actors do help shape CSO agendas, the state remains the central actor in shaping the post-1989 institutional environment. [ABSTRACT FROM AUTHOR] Copyright of International Journal of Sociology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</si>
  <si>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http://ezlibrary.technion.ac.il/login?url=https://search.ebscohost.com/login.aspx?direct=true&amp;db=a9h&amp;AN=151722211&amp;site=ehost-live&amp;scope=site</t>
  </si>
  <si>
    <t>Jewish resistance in Poland's eastern borderlands during the second world war, 1939-41.</t>
  </si>
  <si>
    <t>Musial, Bogdan</t>
  </si>
  <si>
    <t>Patterns of Prejudice</t>
  </si>
  <si>
    <t>10.1080/0031322042000304231</t>
  </si>
  <si>
    <t>JEWS; WORLD War II; ZIONISM; RESISTANCE to government; UNDERGROUND movements; MILITARY occupation; POLAND; SOVIET Union</t>
  </si>
  <si>
    <t>Betar; eastern Poland; Hashomer ha-Tsa'ir; Irgun Tsva'i Le'umi; Jewish resistance; Second World War; Soviet occupation</t>
  </si>
  <si>
    <t>After the Soviet invasion of eastern Poland in September 1939, a network of Jewish underground organizations and active conspiratorial groups was established. Its objective was to resist the violent imposition of the Soviet system, to preserve Jewish culture and religion and, for those with a Zionist orientation, to work for the establishment of a Jewish homeland. The Zionist parties and organizations among them were particularly active, especially the youth groups. The fate of the Jewish population of Eastern Europe under the Soviet occupation of 1939-41 remains understandingly overshadowed by the tragic events of the Holocaust. As a result, the activities of this Jewish underground are not widely known and have received little attention from scholars. Only in recent years have historians researching the history of Jews in eastern Poland begun to look more closely at Jewish resistance and especially at Zionist activity under Soviet occupation. These scholars have, however, relied exclusively on the eyewitness accounts of the few survivors. At the same time, Polish and Russian historians conducting intensive research on the war-time Soviet occupation of eastern Poland have published contemporary Soviet documents that confirm the existence of this Jewish underground. The material currently available shows that the Jewish underground was more widespread than previously thought, and that the Soviet authorities viewed Jewish resistance groups, and indeed any clandestine activity, as a serious threat to their rule. [ABSTRACT FROM AUTHOR] Copyright of Patterns of Prejudice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</si>
  <si>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http://ezlibrary.technion.ac.il/login?url=https://search.ebscohost.com/login.aspx?direct=true&amp;db=a9h&amp;AN=15328718&amp;site=ehost-live&amp;scope=site</t>
  </si>
  <si>
    <t>Marginalized (non)citizens: migrant youth political engagement, volunteering and performative citizenship in the context of Brexit.</t>
  </si>
  <si>
    <t>Sime, Daniela; Behrens, Silvia</t>
  </si>
  <si>
    <t>Ethnic &amp; Racial Studies</t>
  </si>
  <si>
    <t>10.1080/01419870.2022.2142061</t>
  </si>
  <si>
    <t>YOUTH in politics; POLITICAL participation; IMMIGRANTS; NONCITIZENS; CITIZENSHIP; VOLUNTEER service; SOCIAL advocacy; Other Social Advocacy Organizations; Human Rights Organizations; Social advocacy organizations</t>
  </si>
  <si>
    <t>citizenship; civic participation; migrant voting; Migrant youth; volunteering; youth political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</si>
  <si>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 [ABSTRACT FROM AUTHOR] Copyright of Ethnic &amp; Racial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</si>
  <si>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http://ezlibrary.technion.ac.il/login?url=https://search.ebscohost.com/login.aspx?direct=true&amp;db=a9h&amp;AN=163000142&amp;site=ehost-live&amp;scope=site</t>
  </si>
  <si>
    <t>Physical activity and sedentary behaviours in youth: Data from three Central-Eastern European countries.</t>
  </si>
  <si>
    <t>Biddle, StuartJ. H.; Soos, Istvan; Hamar, Pal; Sandor, Iosif; Simonek, Jaromir; Karsai, Istvan</t>
  </si>
  <si>
    <t>European Journal of Sport Science</t>
  </si>
  <si>
    <t>10.1080/17461390902829234</t>
  </si>
  <si>
    <t>SEDENTARY lifestyles; PHYSICAL fitness; ADOLESCENT health; CHILDHOOD obesity; EUROPE; Fitness and Recreational Sports Centers</t>
  </si>
  <si>
    <t>Eastern Europe; gender; physical activity; sedentary behaviours; Socioeconomic status; young people</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</si>
  <si>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(n=623). A 3 (socioeconomic status)×3 (country)×2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 [ABSTRACT FROM AUTHOR] Copyright of European Journal of Sport Science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</si>
  <si>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http://ezlibrary.technion.ac.il/login?url=https://search.ebscohost.com/login.aspx?direct=true&amp;db=a9h&amp;AN=44032696&amp;site=ehost-live&amp;scope=site</t>
  </si>
  <si>
    <t>Programmes, resources, and needs of HIV-prevention nongovernmental organizations (NGOs) in Africa, Central/Eastern Europe and Central Asia, Latin America and the Caribbean.</t>
  </si>
  <si>
    <t>Kelly, J. A.; Somlai, A. M.; Benotsch, E. G.; Amirkhanian, Y. A.; Fernandez, M. I.; Stevenson, L. Y.; Sitzler, C. A.; Mcauliffe, T. L.; Brown, K. D.; Opgenorth, K. M.</t>
  </si>
  <si>
    <t>AIDS Care</t>
  </si>
  <si>
    <t>10.1080/09540120500101757</t>
  </si>
  <si>
    <t>AIDS prevention; TEENAGERS; NONGOVERNMENTAL organizations; COMMUNICABLE diseases; HIV infections; IMMUNOLOGICAL deficiency syndromes</t>
  </si>
  <si>
    <t>This study assessed the programmes, resources, and needs of HIV-prevention nongovernmental organizations (NGOs) in 75 countries in Africa, Central/Eastern Europe and Central Asia, Latin America and the Caribbean. Multiple databases and expert recommendations were used to identify one major HIV-prevention NGO in the capital or a large city in each country, and in-depth interviews were conducted with each NGO Director. Most NGOs are carrying out their programmes with minimal funding and few regularly employed personnel. Most are highly dependent on international donors, but reliance on small grants with short funding periods limits programme development capacity. HIV-prevention activities varied by region, with African NGOs most likely to use peer education and community awareness events; Eastern European NGOs most likely to offer needle exchange; Latin American NGOs to have resource centres and offer risk reduction programmes; and Caribbean organizations to use mass education approaches. Across regions, NGOs most often targeted the general public and youth, although specialized at-risk groups were the additional focus of attention in some regions. Limited funding, governmental indifference or opposition, AIDS stigma, and social discomfort discussing sex were often cited as barriers to new HIV-prevention programmes. NGOs are critical service providers. However, their funding, programmes, and resource capacities must be strengthened if NGOs are to realize their full potential in HIV prevention. [ABSTRACT FROM AUTHOR] Copyright of AIDS Care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</si>
  <si>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http://ezlibrary.technion.ac.il/login?url=https://search.ebscohost.com/login.aspx?direct=true&amp;db=a9h&amp;AN=18786880&amp;site=ehost-live&amp;scope=site</t>
  </si>
  <si>
    <t>Summer Camp and Positive Youth Development: Program With Romanian Youth.</t>
  </si>
  <si>
    <t>Feenstra, Jennifer S.</t>
  </si>
  <si>
    <t>Physical Educator</t>
  </si>
  <si>
    <t>Sagamore Publishing</t>
  </si>
  <si>
    <t>YOUTH development; SOCIAL skills; SELF-esteem; EXPERIENTIAL learning; CAMPS; Recreational (except hunting and fishing) and vacation camps; Recreational and Vacation Camps (except Campgrounds)</t>
  </si>
  <si>
    <t>A variety of activities are used in camps to help promote positive youth development, improving social skills and self-esteem in campers. I expanded on previous camp research in this study to address the influence camps have on trust, belief in the honesty of others, empowerment, and care for others in youth in Eastern Europe. Since 1999, New Horizons Foundation has been conducting a summer camp with a focus on experiential education with Romanian youth to encourage positive development in youth and help them contribute to their communities. I evaluated change in self-reported trust, belief in the honesty of others, empowerment, and care for those less fortunate of 490 campers (M[sub age] = 14.8 years, 52.8% female). Participants showed an increase in reported trust in others, belief in the honesty of others, and empowerment. No increase was found in caring for others. Individuals who work with youth as well as those who support camps should be encouraged by these findings as they indicate that camp has even more positive effects on a wider population of youth than previously studied. [ABSTRACT FROM AUTHOR] Copyright of Physical Educator is the property of Sagamore Publishing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</si>
  <si>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http://ezlibrary.technion.ac.il/login?url=https://search.ebscohost.com/login.aspx?direct=true&amp;db=a9h&amp;AN=111081522&amp;site=ehost-live&amp;scope=site</t>
  </si>
  <si>
    <t>The Invisibility and Centrality of Class After Communism.</t>
  </si>
  <si>
    <t>Ost, David</t>
  </si>
  <si>
    <t>International Journal of Politics, Culture &amp; Society</t>
  </si>
  <si>
    <t>10.1007/s10767-009-9079-3</t>
  </si>
  <si>
    <t>Springer Nature</t>
  </si>
  <si>
    <t>COMMUNISM; SOCIAL classes; POLITICAL agenda; ACTIVISTS; WORLD War II; POLAND</t>
  </si>
  <si>
    <t>Anger; Capitalism; Class; Discourse; Labor; Poland; Postcommunism; Work</t>
  </si>
  <si>
    <t>Just as the availability of new ideas can drive the development of new institutions, the unavailability of ideas also has powerful political effects. The article demonstrates the paradoxical absence of class discourse in postcommunist Polish political debates—paradoxical because the same actors who eschewed class discourse believed that postcommunist class formation and inequalities were the central problems shaping the country and driving the political agenda. The paper documents the early thinking about class and politics on the part of key political activists. It traces their fear of class discourse to their limited knowledge of postwar European capitalisms and the role played by strong labor movements in stabilizing those systems. Ironically, Poles understood capitalism in too Marxist a way, as a perennially raging struggle between classes. Knowing that workers would lose out in the new system, they feared that speaking about class would empower workers as a class and thus weaken the market economy they were determined to build. Not generally aware how class compromise in the post-World War II era worked to stabilize capitalism, Polish (and most other eastern European) oppositionists did their best to thwart the emergence of class identities on the part of those left behind, even at the cost, for liberals, of reconciling themselves to political defeat. The result of the refusal to countenance class discourse was not a block on the emergence of class anger, but a displacement of that anger from class “others” to identity-based others, and thus a weakening of the liberal politics that most postcommunist liberals had wished to reinforce. A final section explores recent Polish thinking about class in the context of reactions to the Polish edition of my Defeat of Solidarity book showing continued mainstream reluctance to talk about class but new interest in this category among youth. [ABSTRACT FROM AUTHOR] Copyright of International Journal of Politics, Culture &amp; Society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</si>
  <si>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http://ezlibrary.technion.ac.il/login?url=https://search.ebscohost.com/login.aspx?direct=true&amp;db=a9h&amp;AN=45472348&amp;site=ehost-live&amp;scope=site</t>
  </si>
  <si>
    <t>The Role of Immigrant Associations in the Social: Inclusion of Young People with Migrant Background</t>
  </si>
  <si>
    <t>Jardim, Carolina; da Silva, Sofia Marques</t>
  </si>
  <si>
    <t>Journal of Social Science Education</t>
  </si>
  <si>
    <t>EJ1242912</t>
  </si>
  <si>
    <t>Journal Articles</t>
  </si>
  <si>
    <t>Immigrants; Community Organizations; Foreign Countries; Inclusion; Social Environment; Adjustment (to Environment); Youth; Young Adults; Late Adolescents; Cultural Influences; Social Support Groups; Socialization; Job Training; Cultural Maintenance; Portugal</t>
  </si>
  <si>
    <t>Purpose: This article account for an investigation on the role of immigrant associations in the promotion of social inclusion of young people with migrant background. Design/methodology/approach: After selecting nine immigrant associations located in Portugal, we carried out a broad set of interviews with the coordinators of those associations and with young people that are Afro-descendants and Eastern-European-descendants aged between 15 and 25 years. Findings: Immigrant associations have three different focuses to respond to young people's needs fostering their social inclusion. Most Afro-descendants associations focus mainly on the promotion of young people's school success and in the development of leisure activities, youth volunteering and geographic mobility. On the other hand, Eastern European associations and Guinee Bissau association focus mainly on the transmission, maintenance and expression of immigrants' cultural heritage.</t>
  </si>
  <si>
    <t>http://ezlibrary.technion.ac.il/login?url=https://search.ebscohost.com/login.aspx?direct=true&amp;db=eric&amp;AN=EJ1242912&amp;site=ehost-live&amp;scope=site</t>
  </si>
  <si>
    <t>TOBACCO RESEARCH COOPERATION PERSPECTIVES - ASPIRA ONLINE PREVENTION PROGRAM.</t>
  </si>
  <si>
    <t>Z., Ábrám; V., Nădăşan</t>
  </si>
  <si>
    <t>Acta Medica Marisiensis</t>
  </si>
  <si>
    <t>Universitatea de Medicina si Farmacie Targu Mures</t>
  </si>
  <si>
    <t>TOBACCO research; SMOKING prevention; ONLINE education; HEALTH programs; SMOKING cessation; COOPERATION; All Other Miscellaneous Ambulatory Health Care Services; All other ambulatory health care services; Tobacco Stores; Tobacco Farming; Tobacco and Tobacco Product Merchant Wholesalers; Other provincial and territorial public administration</t>
  </si>
  <si>
    <t>ASPIRA online program; cooperation; smoking prevention; tobacco research</t>
  </si>
  <si>
    <t>Background: The high prevalence of active and passive smoking in Romania and other countries, the large number of cigarettes smoked daily, the numerous attempts to quit smoking with a low rate of success, all together justify the extension and acceleration of research on smoking and of the interventions aimed at preventing and quitting smoking. Youth represent a very important category of smokers towards whom tobacco control experts must concentrate their efforts. Material and methods: The University of Medicine and Pharmacy of Tîrgu Mureș has been running in collaboration a five-year international research project entitled "Building Capacity for Tobacco Research in Romania: A Partnership among Romanian, American and Hungarian Scientists". The activities aimed at strengthening research capacity on smoking in seven areas, ASPIRA-Romania program is one of them. Our general aims were to determine the factors associated with tobacco and data about smoking habits and attitudes using a computerassisted baseline questionnaire, to apply ASPIRA computer-based tobacco prevention and cessation software and to open new perspectives of cooperation in this field. Results: A cross-sectional survey was applied in both intervention and control groups among 1,835 9th grade students and after six month among 1369 students from Tirgu Mures. In the control groups students benefited from a computer-assisted component consisting of interactive multimedia materials. Preliminary data proved the effectiveness of the computer software in smoking prevention in adolescents. Conclusions: A bilateral mobility project with Republic of Moldova helps to apply the questionnaire and adapt ASPIRA online program. There are perspectives for cooperation with other South Eastern European countries, respectively to make a comparative study about the effects of the computer-based program in United States of America and Romania. Tobacco research cooperation can contribute to deliver new results, to create new networks of tobacco scientists, to disseminate the application of online smoking prevention method in order to reduce tobacco use. [ABSTRACT FROM AUTHOR] Copyright of Acta Medica Marisiensis is the property of Universitatea de Medicina si Farmacie Targu Mures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</si>
  <si>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http://ezlibrary.technion.ac.il/login?url=https://search.ebscohost.com/login.aspx?direct=true&amp;db=a9h&amp;AN=121629545&amp;site=ehost-live&amp;scope=site</t>
  </si>
  <si>
    <t>Tobacco sales and promotion in bars, cafes and nightclubs from large cities around the world.</t>
  </si>
  <si>
    <t>Shahrir, Shahida; Wipfli, Heather; Avila-Tang, Erika; Breysse, Patrick N.; Samet, Jonathan M.; Navas-Acien, Ana</t>
  </si>
  <si>
    <t>Tobacco Control</t>
  </si>
  <si>
    <t>10.1136/tc.2010.040220</t>
  </si>
  <si>
    <t>BMJ Publishing Group</t>
  </si>
  <si>
    <t>RESTAURANTS &amp; economics; MARKETING; CHI-squared test; CONFIDENCE intervals; EPIDEMIOLOGY; RESEARCH funding; SALES personnel; SMOKING; TOBACCO; DATA analysis; MULTIPLE regression analysis; DATA analysis software; Marketing Consulting Services; Tobacco Farming; Tobacco and Tobacco Product Merchant Wholesalers; Tobacco Stores; Commercial and Institutional Building Construction; Full-Service Restaurants; All other building equipment contractors; DEVELOPING countries; DEVELOPED countries</t>
  </si>
  <si>
    <t>Context Little is known about tobacco promotion activities in low and middle-income countries. Information on tobacco sales, advertisement and promotion in bars, cafes and nightclubs is needed to develop interventions to reduce smoking initiation and relapse, particularly among youths and young adults. Objective To evaluate cigarette sales and tobacco advertisement and promotion in bars, cafes and nightclubs using a volunteer survey approach in large cities throughout the world. Methods Between 2007 and 2009, we administered an interview-based survey to 231 bar/cafe/nightclub owners/managers in 24 large cities in Africa, the Americas, Asia and eastern Europe. Results Cigarette sales and tobacco advertisement and promotions were found in bars/cafes/nightclubs in most cities. Examples of promotions included cigarette giveaways and event sponsorship. Establishments that allowed smoking were more likely to sell cigarettes compared to smoke-free establishments (OR 8.67, 95% CI 3.25 to 23.1). Larger establishments (maximum occupancy ≥100 vs &lt;100 customers) were more likely to have tobacco advertising (OR 4.35, 95% CI 2.04 to 9.24) and to receive promotional items from tobacco companies (OR 3.18, 95% CI 1.41 to 7.17). Conclusions Cigarette sales and tobacco promotions were common in bars, cafes and nightclubs in the majority of cities. Socialising and hospitality venues must be covered by legislation banning tobacco sales and promotions to limit exposure among populations at high risk of tobacco initiation and relapse from quitting. [ABSTRACT FROM AUTHOR] Copyright of Tobacco Control is the property of BMJ Publishing Group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</si>
  <si>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http://ezlibrary.technion.ac.il/login?url=https://search.ebscohost.com/login.aspx?direct=true&amp;db=a9h&amp;AN=64136208&amp;site=ehost-live&amp;scope=site</t>
  </si>
  <si>
    <t>Transcending polarization? Strategic identity construction in young women's transnational feminist networks.</t>
  </si>
  <si>
    <t>Hunt, Theresa A.</t>
  </si>
  <si>
    <t>Women's Studies International Forum</t>
  </si>
  <si>
    <t>10.1016/j.wsif.2013.06.004</t>
  </si>
  <si>
    <t>Elsevier B.V.</t>
  </si>
  <si>
    <t>YOUNG womens' attitudes; FEMINISM; IDENTITY (Psychology); YOUTH in politics; SOCIAL marginality; IDENTITY politics; YOUTH movements; SOCIETIES</t>
  </si>
  <si>
    <t>This article explores the phenomenon of young women organizing in and building "youth-only" transnational feminist networks. Qualitative data gathered during a 2010-2011 study of activist women under 30 years old in the MENA region, Central and Eastern Europe, and North America suggests the choice to organize as "youth" is often presented as strategic, with members of young women's transnational feminist networks advancing two interlinked claims. The first is that young women in global social justice movements have similar experiences in feeling marginalized when compared to their male and older-generation counterparts. The second is that coalescing in response to this "universal" marginalization creates opportunities for young activist women to transcend the "identity politics", class divides and philosophical differences historically plaguing transnational feminist organizing. Ultimately, study participants argue this strategic choice of organizing as youth will enable the building of a more democratic transnational feminist movement. [ABSTRACT FROM AUTHOR] Copyright of Women's Studies International Forum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</si>
  <si>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http://ezlibrary.technion.ac.il/login?url=https://search.ebscohost.com/login.aspx?direct=true&amp;db=a9h&amp;AN=91274956&amp;site=ehost-live&amp;scope=site</t>
  </si>
  <si>
    <t>Trauma, Workfare and the Social Contingency of Precarity and Its Sufferings: The Story of Marius, A Street-Youth.</t>
  </si>
  <si>
    <t>Dolson, Mark</t>
  </si>
  <si>
    <t>Culture, Medicine &amp; Psychiatry</t>
  </si>
  <si>
    <t>10.1007/s11013-014-9409-4</t>
  </si>
  <si>
    <t>ETHNOGRAPHIC analysis; ETHNOLOGY; HOMELESS persons; EMPLOYMENT of welfare recipients; ONTARIO</t>
  </si>
  <si>
    <t>Memory; Narrative; Precarity; Street-youth; Trauma</t>
  </si>
  <si>
    <t>Based on ethnographic fieldwork in London, Ontario, Canada, with homeless and street-involved youth in a youth drop-in shelter that I call 'At Home', this paper is an ethnographically grounded narrative analysis of interview content and participant observation with a centre focus on my key informant, a youth from Eastern Europe whom I call 'Marius'. Like many other street youth, Marius lives a life marked by precarity. His daily life is marked by traumatic memories of abandonment and abuse, which has lead to an inability to work; and structural violence facilitated by Ontario's workfare program called Ontario Works, especially its mandate that all 'participants' (i.e. those in receipt of social assistance, such as Marius) seek employment or face termination of their social assistance check. For Marius, the recounting of traumatic memories at At Home opened up a shared rhetorical space from which he could narratively align himself vis-à-vis other street youth as a victim of precarity and trauma and therefore absolve himself of the onus to find employment. Regardless of his narrative positioning, he is constantly terminated from Ontario Works for not submitting proof of citizenship and proof of job-seeking activities. In conclusion, the only way for Marius to find any form of solace from his past and the constraints of OW is through isolation: a cultural stance that serves as a coping mechanism, and allows Marius to muddle through each day, all the while holding precarity and its pursuant anxiety and depression at bay. [ABSTRACT FROM AUTHOR] Copyright of Culture, Medicine &amp; Psychiatry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</si>
  <si>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http://ezlibrary.technion.ac.il/login?url=https://search.ebscohost.com/login.aspx?direct=true&amp;db=a9h&amp;AN=101515657&amp;site=ehost-live&amp;scope=site</t>
  </si>
  <si>
    <t>When Folk Dance Was Radical: Cold War Yangge, World Youth Festivals, and Overseas Chinese Leftist Culture in the 1950s and 1960s.</t>
  </si>
  <si>
    <t>WILCOX, EMILY</t>
  </si>
  <si>
    <t>China Perspectives</t>
  </si>
  <si>
    <t>10.4000/chinaperspectives.9947</t>
  </si>
  <si>
    <t>French Centre for Research on Contemporary China (CEFC)</t>
  </si>
  <si>
    <t>CHINESE folk dancing; COLD War, 1945-1991; ACTIVISM; OVERSEAS Chinese; EASTERN Europe</t>
  </si>
  <si>
    <t>anti-communism; Chinese folk dance; Eastern Europe; global Cold War; Hong Kong; Overseas Chinese; PRC history; Sinophone socialism; Southeast Asia; World Festivals of Youth and Students (World Youth Festivals)</t>
  </si>
  <si>
    <t>This article challenges three common assumptions about Chinese socialist-era dance culture: first, that Mao-era dance rarely circulated internationally and was disconnected from international dance trends; second, that the yangge movement lost momentum in the early years of the People's Republic of China (PRC); and, third, that the political significance of socialist dance lies in content rather than form. This essay looks at the transformation of wartime yangge into PRC folk dance during the 1950s and 1960s and traces the international circulation of these new dance styles in two contexts: the World Festivals of Youth and Students in Eastern Europe, and the schools, unions, and clan associations of overseas Chinese communities in Hong Kong, Singapore, Malaysia, and San Francisco. By tracing the emergence and circulation of yangge and PRC folk dance, I propose the existence of "Cold War yangge" -- a transnational phenomenon in which Chinese folk dance became a site of leftist political activism. [ABSTRACT FROM AUTHOR] Copyright of China Perspectives is the property of French Centre for Research on Contemporary China (CEFC)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</si>
  <si>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http://ezlibrary.technion.ac.il/login?url=https://search.ebscohost.com/login.aspx?direct=true&amp;db=a9h&amp;AN=142284769&amp;site=ehost-live&amp;scope=site</t>
  </si>
  <si>
    <t>Working for Sexual and Reproductive Health and Rights in Central and Eastern Europe.</t>
  </si>
  <si>
    <t>NOWICKA, WANDA</t>
  </si>
  <si>
    <t>Development</t>
  </si>
  <si>
    <t>10.1057/dev.2009.13</t>
  </si>
  <si>
    <t>Palgrave Macmillan Ltd.</t>
  </si>
  <si>
    <t>SOCIAL conditions of women; WOMEN in development; WOMEN'S rights; RELIGIOUS fundamentalism; YOUTH; ABORTION; CONTRACEPTION; EUROPEAN Union; CATHOLIC Church</t>
  </si>
  <si>
    <t>abortion; Catholic Church; contraception; European Union; religious fundamentalism; youth</t>
  </si>
  <si>
    <t>At the Association For Women's Right's in Development (AWlD) Forum, ASTRA -- the Central and Eastern European (CEE) Women's Network for Sexual and Reproductive Health and Rights together with ASTRA Youth -- looked at how to respond to the rise in religious fundamentalism in CEE. Both established and young activists -- Sanja Cesar from Croatia, Nadiya Bedrychuk from Ukraine, Irene Pavlenishvili, Georgia and Wanda Nowicka from Poland -- addressed the growing religious fundamentalism in CEE. [ABSTRACT FROM AUTHOR] Copyright of Development is the property of Palgrave Macmillan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</si>
  <si>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http://ezlibrary.technion.ac.il/login?url=https://search.ebscohost.com/login.aspx?direct=true&amp;db=a9h&amp;AN=43633550&amp;site=ehost-live&amp;scope=site</t>
  </si>
  <si>
    <t>Young people's participation in sport and other leisure activities in the former soviet union.</t>
  </si>
  <si>
    <t>Roberts, Kenneth; Fagan, Colette</t>
  </si>
  <si>
    <t>European Physical Education Review</t>
  </si>
  <si>
    <t>10.1177/1356336X990051005</t>
  </si>
  <si>
    <t>YOUNG adults; SPORTS; LEISURE; FORMER Soviet republics; Fitness and Recreational Sports Centers</t>
  </si>
  <si>
    <t>This paper uses evidence from surveys in 1997 among a total of 900 young people (aged 20-26) in Armenia, Georgia and Ukraine to assess the impact of post-communism on their participation in sport and other leisure activities. Despite the rundown of public facilities and organized youth sport, participation was holding up reasonably well. Young males (and rather fewer females) were creating their own opportunities to play sport in parks and other open spaces. However, the main trends in young people's leisure were towards home-centredness, which was associated with rising investment in home entertainment equipment, towards spending money on ‘quality’ holidays, and towards making regular visits to the bars and restaurants that private commerce had opened in all three countries. It is argued that participant sport is highly vulnerable to, rather than a likely beneficiary of, the reforms in Eastern Europe and the former Soviet Union, and that this situation is likely to continue into the 21st century. [ABSTRACT FROM AUTHOR] Copyright of European Physical Education Review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</si>
  <si>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http://ezlibrary.technion.ac.il/login?url=https://search.ebscohost.com/login.aspx?direct=true&amp;db=a9h&amp;AN=4544168&amp;site=ehost-live&amp;scope=site</t>
  </si>
  <si>
    <t>Youth civic development: Theorizing a domain with evidence from different cultural contexts.</t>
  </si>
  <si>
    <t>Flanagan, Constance A.; Martínez, M. Loreto; Cumsille, Patricio; Ngomane, Tsakani</t>
  </si>
  <si>
    <t>New Directions for Child &amp; Adolescent Development</t>
  </si>
  <si>
    <t>10.1002/cd.313</t>
  </si>
  <si>
    <t>SERVICE learning; YOUTH development; CHILE; SOUTH Africa; UNITED States; EUROPE</t>
  </si>
  <si>
    <t>The authors use examples of youth civic engagement from Chile, South Africa, Central/Eastern Europe, and the United States-and also emphasize diversities among youth from different subgroups within countries-to illustrate common elements of the civic domain of youth development. These include the primacy of collective activity for forming political identities and ideas and the greater heterogeneity of civic compared to other discretionary activities, the groupways or accumulated opportunities for acting due to the groups (social class, gender, ethnic, caste, etc.) to which a young person belongs, and the role of mediating institutions (schools, community-based organizations, etc.) as spaces where youths' actions contribute to political stability and change. © 2011 Wiley Periodicals, Inc. [ABSTRACT FROM AUTHOR] Copyright of New Directions for Child &amp; Adolescent Development is the property of John Wiley &amp; Sons,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</si>
  <si>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http://ezlibrary.technion.ac.il/login?url=https://search.ebscohost.com/login.aspx?direct=true&amp;db=a9h&amp;AN=67698117&amp;site=ehost-live&amp;scope=site</t>
  </si>
  <si>
    <t>Youth mobilisations and political generations: young activists in political change movements during and since the twentieth century.</t>
  </si>
  <si>
    <t>Roberts, Ken</t>
  </si>
  <si>
    <t>Journal of Youth Studies</t>
  </si>
  <si>
    <t>10.1080/13676261.2015.1020937</t>
  </si>
  <si>
    <t>MASS mobilization; ACTIVISTS; POLITICAL change; NEOCOLONIALISM; TWENTIETH century; YOUTH</t>
  </si>
  <si>
    <t>Arab Spring; Indignados; Occupy movement; political generations; student movements;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</si>
  <si>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 [ABSTRACT FROM AUTHOR] Copyright of Journal of Youth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</si>
  <si>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http://ezlibrary.technion.ac.il/login?url=https://search.ebscohost.com/login.aspx?direct=true&amp;db=a9h&amp;AN=108393034&amp;site=ehost-live&amp;scope=site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</si>
</sst>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3"/>
  <sheetViews>
    <sheetView tabSelected="1" workbookViewId="0">
      <selection activeCell="C25" sqref="C25"/>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C2" t="s">
        <v>19</v>
      </c>
      <c r="D2" t="str">
        <f>"00360341"</f>
        <v>00360341</v>
      </c>
      <c r="F2" t="str">
        <f>"Oct2021"</f>
        <v>Oct2021</v>
      </c>
      <c r="G2">
        <v>80</v>
      </c>
      <c r="H2">
        <v>4</v>
      </c>
      <c r="I2">
        <v>624</v>
      </c>
      <c r="J2">
        <v>17</v>
      </c>
      <c r="K2">
        <v>152247930</v>
      </c>
      <c r="L2" t="s">
        <v>20</v>
      </c>
      <c r="M2" t="s">
        <v>21</v>
      </c>
      <c r="N2" t="s">
        <v>22</v>
      </c>
      <c r="O2" t="s">
        <v>23</v>
      </c>
      <c r="Q2" t="s">
        <v>24</v>
      </c>
      <c r="R2" t="s">
        <v>25</v>
      </c>
    </row>
    <row r="3" spans="1:18" x14ac:dyDescent="0.3">
      <c r="A3" t="s">
        <v>26</v>
      </c>
      <c r="B3" t="s">
        <v>27</v>
      </c>
      <c r="C3" t="s">
        <v>28</v>
      </c>
      <c r="D3" t="str">
        <f>"14795868"</f>
        <v>14795868</v>
      </c>
      <c r="F3" t="str">
        <f>"2008"</f>
        <v>2008</v>
      </c>
      <c r="G3">
        <v>5</v>
      </c>
      <c r="I3">
        <v>1</v>
      </c>
      <c r="J3">
        <v>14</v>
      </c>
      <c r="K3">
        <v>35703403</v>
      </c>
      <c r="L3" t="s">
        <v>29</v>
      </c>
      <c r="M3" t="s">
        <v>30</v>
      </c>
      <c r="N3" t="s">
        <v>22</v>
      </c>
      <c r="O3" t="s">
        <v>31</v>
      </c>
      <c r="Q3" t="s">
        <v>32</v>
      </c>
      <c r="R3" t="s">
        <v>33</v>
      </c>
    </row>
    <row r="4" spans="1:18" x14ac:dyDescent="0.3">
      <c r="A4" t="s">
        <v>34</v>
      </c>
      <c r="B4" t="s">
        <v>35</v>
      </c>
      <c r="C4" t="s">
        <v>36</v>
      </c>
      <c r="D4" t="str">
        <f>"00027642"</f>
        <v>00027642</v>
      </c>
      <c r="F4" t="str">
        <f>"Oct2019"</f>
        <v>Oct2019</v>
      </c>
      <c r="G4">
        <v>63</v>
      </c>
      <c r="H4">
        <v>11</v>
      </c>
      <c r="I4">
        <v>1578</v>
      </c>
      <c r="J4">
        <v>19</v>
      </c>
      <c r="K4">
        <v>138545259</v>
      </c>
      <c r="L4" t="s">
        <v>37</v>
      </c>
      <c r="M4" t="s">
        <v>38</v>
      </c>
      <c r="N4" t="s">
        <v>22</v>
      </c>
      <c r="O4" t="s">
        <v>39</v>
      </c>
      <c r="P4" t="s">
        <v>40</v>
      </c>
      <c r="Q4" t="s">
        <v>41</v>
      </c>
      <c r="R4" t="s">
        <v>42</v>
      </c>
    </row>
    <row r="5" spans="1:18" x14ac:dyDescent="0.3">
      <c r="A5" t="s">
        <v>43</v>
      </c>
      <c r="B5" t="s">
        <v>44</v>
      </c>
      <c r="C5" t="s">
        <v>45</v>
      </c>
      <c r="D5" t="str">
        <f>"08038740"</f>
        <v>08038740</v>
      </c>
      <c r="F5" t="str">
        <f>"Sep2020"</f>
        <v>Sep2020</v>
      </c>
      <c r="G5">
        <v>28</v>
      </c>
      <c r="H5">
        <v>3</v>
      </c>
      <c r="I5">
        <v>237</v>
      </c>
      <c r="J5">
        <v>14</v>
      </c>
      <c r="K5">
        <v>145470356</v>
      </c>
      <c r="L5" t="s">
        <v>46</v>
      </c>
      <c r="M5" t="s">
        <v>47</v>
      </c>
      <c r="N5" t="s">
        <v>22</v>
      </c>
      <c r="O5" t="s">
        <v>48</v>
      </c>
      <c r="P5" t="s">
        <v>49</v>
      </c>
      <c r="Q5" t="s">
        <v>50</v>
      </c>
      <c r="R5" t="s">
        <v>51</v>
      </c>
    </row>
    <row r="6" spans="1:18" x14ac:dyDescent="0.3">
      <c r="A6" t="s">
        <v>52</v>
      </c>
      <c r="B6" t="s">
        <v>53</v>
      </c>
      <c r="C6" t="s">
        <v>54</v>
      </c>
      <c r="D6" t="str">
        <f>"13344684"</f>
        <v>13344684</v>
      </c>
      <c r="F6" t="str">
        <f>"2021"</f>
        <v>2021</v>
      </c>
      <c r="G6">
        <v>19</v>
      </c>
      <c r="H6">
        <v>2</v>
      </c>
      <c r="I6">
        <v>210</v>
      </c>
      <c r="J6">
        <v>17</v>
      </c>
      <c r="K6">
        <v>151223180</v>
      </c>
      <c r="L6" t="s">
        <v>55</v>
      </c>
      <c r="M6" t="s">
        <v>56</v>
      </c>
      <c r="N6" t="s">
        <v>22</v>
      </c>
      <c r="O6" t="s">
        <v>57</v>
      </c>
      <c r="P6" t="s">
        <v>58</v>
      </c>
      <c r="Q6" t="s">
        <v>59</v>
      </c>
      <c r="R6" t="s">
        <v>60</v>
      </c>
    </row>
    <row r="7" spans="1:18" x14ac:dyDescent="0.3">
      <c r="A7" t="s">
        <v>61</v>
      </c>
      <c r="B7" t="s">
        <v>62</v>
      </c>
      <c r="C7" t="s">
        <v>63</v>
      </c>
      <c r="D7" t="str">
        <f>"00207659"</f>
        <v>00207659</v>
      </c>
      <c r="F7" t="str">
        <f>"2021"</f>
        <v>2021</v>
      </c>
      <c r="G7">
        <v>51</v>
      </c>
      <c r="H7">
        <v>4</v>
      </c>
      <c r="I7">
        <v>260</v>
      </c>
      <c r="J7">
        <v>24</v>
      </c>
      <c r="K7">
        <v>151722211</v>
      </c>
      <c r="L7" t="s">
        <v>64</v>
      </c>
      <c r="M7" t="s">
        <v>47</v>
      </c>
      <c r="N7" t="s">
        <v>22</v>
      </c>
      <c r="O7" t="s">
        <v>65</v>
      </c>
      <c r="P7" t="s">
        <v>66</v>
      </c>
      <c r="Q7" t="s">
        <v>67</v>
      </c>
      <c r="R7" t="s">
        <v>68</v>
      </c>
    </row>
    <row r="8" spans="1:18" x14ac:dyDescent="0.3">
      <c r="A8" t="s">
        <v>69</v>
      </c>
      <c r="B8" t="s">
        <v>70</v>
      </c>
      <c r="C8" t="s">
        <v>71</v>
      </c>
      <c r="D8" t="str">
        <f>"0031322X"</f>
        <v>0031322X</v>
      </c>
      <c r="F8" t="str">
        <f>"Dec2004"</f>
        <v>Dec2004</v>
      </c>
      <c r="G8">
        <v>38</v>
      </c>
      <c r="H8">
        <v>4</v>
      </c>
      <c r="I8">
        <v>371</v>
      </c>
      <c r="J8">
        <v>12</v>
      </c>
      <c r="K8">
        <v>15328718</v>
      </c>
      <c r="L8" t="s">
        <v>72</v>
      </c>
      <c r="M8" t="s">
        <v>47</v>
      </c>
      <c r="N8" t="s">
        <v>22</v>
      </c>
      <c r="O8" t="s">
        <v>73</v>
      </c>
      <c r="P8" t="s">
        <v>74</v>
      </c>
      <c r="Q8" t="s">
        <v>75</v>
      </c>
      <c r="R8" t="s">
        <v>76</v>
      </c>
    </row>
    <row r="9" spans="1:18" x14ac:dyDescent="0.3">
      <c r="A9" t="s">
        <v>77</v>
      </c>
      <c r="B9" t="s">
        <v>78</v>
      </c>
      <c r="C9" t="s">
        <v>79</v>
      </c>
      <c r="D9" t="str">
        <f>"01419870"</f>
        <v>01419870</v>
      </c>
      <c r="F9" t="str">
        <f>"Jun2023"</f>
        <v>Jun2023</v>
      </c>
      <c r="G9">
        <v>46</v>
      </c>
      <c r="H9">
        <v>7</v>
      </c>
      <c r="I9">
        <v>1502</v>
      </c>
      <c r="J9">
        <v>25</v>
      </c>
      <c r="K9">
        <v>163000142</v>
      </c>
      <c r="L9" t="s">
        <v>80</v>
      </c>
      <c r="M9" t="s">
        <v>47</v>
      </c>
      <c r="N9" t="s">
        <v>22</v>
      </c>
      <c r="O9" t="s">
        <v>81</v>
      </c>
      <c r="P9" t="s">
        <v>82</v>
      </c>
      <c r="Q9" t="s">
        <v>83</v>
      </c>
      <c r="R9" t="s">
        <v>84</v>
      </c>
    </row>
    <row r="10" spans="1:18" x14ac:dyDescent="0.3">
      <c r="A10" t="s">
        <v>85</v>
      </c>
      <c r="B10" t="s">
        <v>86</v>
      </c>
      <c r="C10" t="s">
        <v>87</v>
      </c>
      <c r="D10" t="str">
        <f>"17461391"</f>
        <v>17461391</v>
      </c>
      <c r="F10" t="str">
        <f>"Sep2009"</f>
        <v>Sep2009</v>
      </c>
      <c r="G10">
        <v>9</v>
      </c>
      <c r="H10">
        <v>5</v>
      </c>
      <c r="I10">
        <v>295</v>
      </c>
      <c r="J10">
        <v>7</v>
      </c>
      <c r="K10">
        <v>44032696</v>
      </c>
      <c r="L10" t="s">
        <v>88</v>
      </c>
      <c r="M10" t="s">
        <v>47</v>
      </c>
      <c r="N10" t="s">
        <v>22</v>
      </c>
      <c r="O10" t="s">
        <v>89</v>
      </c>
      <c r="P10" t="s">
        <v>90</v>
      </c>
      <c r="Q10" t="s">
        <v>91</v>
      </c>
      <c r="R10" t="s">
        <v>92</v>
      </c>
    </row>
    <row r="11" spans="1:18" x14ac:dyDescent="0.3">
      <c r="A11" t="s">
        <v>93</v>
      </c>
      <c r="B11" t="s">
        <v>94</v>
      </c>
      <c r="C11" t="s">
        <v>95</v>
      </c>
      <c r="D11" t="str">
        <f>"09540121"</f>
        <v>09540121</v>
      </c>
      <c r="F11" t="str">
        <f>"Jan2006"</f>
        <v>Jan2006</v>
      </c>
      <c r="G11">
        <v>18</v>
      </c>
      <c r="H11">
        <v>1</v>
      </c>
      <c r="I11">
        <v>12</v>
      </c>
      <c r="J11">
        <v>10</v>
      </c>
      <c r="K11">
        <v>18786880</v>
      </c>
      <c r="L11" t="s">
        <v>96</v>
      </c>
      <c r="M11" t="s">
        <v>47</v>
      </c>
      <c r="N11" t="s">
        <v>22</v>
      </c>
      <c r="O11" t="s">
        <v>97</v>
      </c>
      <c r="Q11" t="s">
        <v>98</v>
      </c>
      <c r="R11" t="s">
        <v>99</v>
      </c>
    </row>
    <row r="12" spans="1:18" x14ac:dyDescent="0.3">
      <c r="A12" t="s">
        <v>100</v>
      </c>
      <c r="B12" t="s">
        <v>101</v>
      </c>
      <c r="C12" t="s">
        <v>102</v>
      </c>
      <c r="D12" t="str">
        <f>"00318981"</f>
        <v>00318981</v>
      </c>
      <c r="F12" t="str">
        <f>"2015 Special Issue"</f>
        <v>2015 Special Issue</v>
      </c>
      <c r="G12">
        <v>72</v>
      </c>
      <c r="H12">
        <v>5</v>
      </c>
      <c r="I12">
        <v>185</v>
      </c>
      <c r="J12">
        <v>15</v>
      </c>
      <c r="K12">
        <v>111081522</v>
      </c>
      <c r="M12" t="s">
        <v>103</v>
      </c>
      <c r="N12" t="s">
        <v>22</v>
      </c>
      <c r="O12" t="s">
        <v>104</v>
      </c>
      <c r="Q12" t="s">
        <v>105</v>
      </c>
      <c r="R12" t="s">
        <v>106</v>
      </c>
    </row>
    <row r="13" spans="1:18" x14ac:dyDescent="0.3">
      <c r="A13" t="s">
        <v>107</v>
      </c>
      <c r="B13" t="s">
        <v>108</v>
      </c>
      <c r="C13" t="s">
        <v>109</v>
      </c>
      <c r="D13" t="str">
        <f>"08914486"</f>
        <v>08914486</v>
      </c>
      <c r="F13" t="str">
        <f>"2009"</f>
        <v>2009</v>
      </c>
      <c r="G13">
        <v>22</v>
      </c>
      <c r="H13">
        <v>4</v>
      </c>
      <c r="I13">
        <v>497</v>
      </c>
      <c r="J13">
        <v>19</v>
      </c>
      <c r="K13">
        <v>45472348</v>
      </c>
      <c r="L13" t="s">
        <v>110</v>
      </c>
      <c r="M13" t="s">
        <v>111</v>
      </c>
      <c r="N13" t="s">
        <v>22</v>
      </c>
      <c r="O13" t="s">
        <v>112</v>
      </c>
      <c r="P13" t="s">
        <v>113</v>
      </c>
      <c r="Q13" t="s">
        <v>114</v>
      </c>
      <c r="R13" t="s">
        <v>115</v>
      </c>
    </row>
    <row r="14" spans="1:18" x14ac:dyDescent="0.3">
      <c r="A14" t="s">
        <v>116</v>
      </c>
      <c r="B14" t="s">
        <v>117</v>
      </c>
      <c r="C14" t="s">
        <v>118</v>
      </c>
      <c r="D14" t="str">
        <f>"16185293"</f>
        <v>16185293</v>
      </c>
      <c r="F14" t="str">
        <f>"20190101"</f>
        <v>20190101</v>
      </c>
      <c r="G14">
        <v>18</v>
      </c>
      <c r="H14">
        <v>4</v>
      </c>
      <c r="I14">
        <v>51</v>
      </c>
      <c r="K14" t="s">
        <v>119</v>
      </c>
      <c r="N14" t="s">
        <v>120</v>
      </c>
      <c r="O14" t="s">
        <v>121</v>
      </c>
      <c r="Q14" t="s">
        <v>122</v>
      </c>
      <c r="R14" t="s">
        <v>123</v>
      </c>
    </row>
    <row r="15" spans="1:18" x14ac:dyDescent="0.3">
      <c r="A15" t="s">
        <v>124</v>
      </c>
      <c r="B15" t="s">
        <v>125</v>
      </c>
      <c r="C15" t="s">
        <v>126</v>
      </c>
      <c r="D15" t="str">
        <f>"20683324"</f>
        <v>20683324</v>
      </c>
      <c r="F15" t="str">
        <f>"2016 Supplement"</f>
        <v>2016 Supplement</v>
      </c>
      <c r="G15">
        <v>62</v>
      </c>
      <c r="I15">
        <v>46</v>
      </c>
      <c r="J15">
        <v>0</v>
      </c>
      <c r="K15">
        <v>121629545</v>
      </c>
      <c r="M15" t="s">
        <v>127</v>
      </c>
      <c r="N15" t="s">
        <v>22</v>
      </c>
      <c r="O15" t="s">
        <v>128</v>
      </c>
      <c r="P15" t="s">
        <v>129</v>
      </c>
      <c r="Q15" t="s">
        <v>130</v>
      </c>
      <c r="R15" t="s">
        <v>131</v>
      </c>
    </row>
    <row r="16" spans="1:18" x14ac:dyDescent="0.3">
      <c r="A16" t="s">
        <v>132</v>
      </c>
      <c r="B16" t="s">
        <v>133</v>
      </c>
      <c r="C16" t="s">
        <v>134</v>
      </c>
      <c r="D16" t="str">
        <f>"09644563"</f>
        <v>09644563</v>
      </c>
      <c r="F16" t="str">
        <f>"Jul2011"</f>
        <v>Jul2011</v>
      </c>
      <c r="G16">
        <v>20</v>
      </c>
      <c r="H16">
        <v>4</v>
      </c>
      <c r="I16">
        <v>285</v>
      </c>
      <c r="J16">
        <v>6</v>
      </c>
      <c r="K16">
        <v>64136208</v>
      </c>
      <c r="L16" t="s">
        <v>135</v>
      </c>
      <c r="M16" t="s">
        <v>136</v>
      </c>
      <c r="N16" t="s">
        <v>22</v>
      </c>
      <c r="O16" t="s">
        <v>137</v>
      </c>
      <c r="Q16" t="s">
        <v>138</v>
      </c>
      <c r="R16" t="s">
        <v>139</v>
      </c>
    </row>
    <row r="17" spans="1:18" x14ac:dyDescent="0.3">
      <c r="A17" t="s">
        <v>140</v>
      </c>
      <c r="B17" t="s">
        <v>141</v>
      </c>
      <c r="C17" t="s">
        <v>142</v>
      </c>
      <c r="D17" t="str">
        <f>"02775395"</f>
        <v>02775395</v>
      </c>
      <c r="F17" t="str">
        <f>"Sep-Oct2013"</f>
        <v>Sep-Oct2013</v>
      </c>
      <c r="G17">
        <v>40</v>
      </c>
      <c r="I17">
        <v>152</v>
      </c>
      <c r="J17">
        <v>10</v>
      </c>
      <c r="K17">
        <v>91274956</v>
      </c>
      <c r="L17" t="s">
        <v>143</v>
      </c>
      <c r="M17" t="s">
        <v>144</v>
      </c>
      <c r="N17" t="s">
        <v>22</v>
      </c>
      <c r="O17" t="s">
        <v>145</v>
      </c>
      <c r="Q17" t="s">
        <v>146</v>
      </c>
      <c r="R17" t="s">
        <v>147</v>
      </c>
    </row>
    <row r="18" spans="1:18" x14ac:dyDescent="0.3">
      <c r="A18" t="s">
        <v>148</v>
      </c>
      <c r="B18" t="s">
        <v>149</v>
      </c>
      <c r="C18" t="s">
        <v>150</v>
      </c>
      <c r="D18" t="str">
        <f>"0165005X"</f>
        <v>0165005X</v>
      </c>
      <c r="F18" t="str">
        <f>"Mar2015"</f>
        <v>Mar2015</v>
      </c>
      <c r="G18">
        <v>39</v>
      </c>
      <c r="H18">
        <v>1</v>
      </c>
      <c r="I18">
        <v>134</v>
      </c>
      <c r="J18">
        <v>28</v>
      </c>
      <c r="K18">
        <v>101515657</v>
      </c>
      <c r="L18" t="s">
        <v>151</v>
      </c>
      <c r="M18" t="s">
        <v>111</v>
      </c>
      <c r="N18" t="s">
        <v>22</v>
      </c>
      <c r="O18" t="s">
        <v>152</v>
      </c>
      <c r="P18" t="s">
        <v>153</v>
      </c>
      <c r="Q18" t="s">
        <v>154</v>
      </c>
      <c r="R18" t="s">
        <v>155</v>
      </c>
    </row>
    <row r="19" spans="1:18" x14ac:dyDescent="0.3">
      <c r="A19" t="s">
        <v>156</v>
      </c>
      <c r="B19" t="s">
        <v>157</v>
      </c>
      <c r="C19" t="s">
        <v>158</v>
      </c>
      <c r="D19" t="str">
        <f>"20703449"</f>
        <v>20703449</v>
      </c>
      <c r="F19" t="str">
        <f>"2020"</f>
        <v>2020</v>
      </c>
      <c r="H19">
        <v>1</v>
      </c>
      <c r="I19">
        <v>33</v>
      </c>
      <c r="J19">
        <v>10</v>
      </c>
      <c r="K19">
        <v>142284769</v>
      </c>
      <c r="L19" t="s">
        <v>159</v>
      </c>
      <c r="M19" t="s">
        <v>160</v>
      </c>
      <c r="N19" t="s">
        <v>22</v>
      </c>
      <c r="O19" t="s">
        <v>161</v>
      </c>
      <c r="P19" t="s">
        <v>162</v>
      </c>
      <c r="Q19" t="s">
        <v>163</v>
      </c>
      <c r="R19" t="s">
        <v>164</v>
      </c>
    </row>
    <row r="20" spans="1:18" x14ac:dyDescent="0.3">
      <c r="A20" t="s">
        <v>165</v>
      </c>
      <c r="B20" t="s">
        <v>166</v>
      </c>
      <c r="C20" t="s">
        <v>167</v>
      </c>
      <c r="D20" t="str">
        <f>"10116370"</f>
        <v>10116370</v>
      </c>
      <c r="F20" t="str">
        <f>"Jun2009"</f>
        <v>Jun2009</v>
      </c>
      <c r="G20">
        <v>52</v>
      </c>
      <c r="H20">
        <v>2</v>
      </c>
      <c r="I20">
        <v>251</v>
      </c>
      <c r="J20">
        <v>3</v>
      </c>
      <c r="K20">
        <v>43633550</v>
      </c>
      <c r="L20" t="s">
        <v>168</v>
      </c>
      <c r="M20" t="s">
        <v>169</v>
      </c>
      <c r="N20" t="s">
        <v>22</v>
      </c>
      <c r="O20" t="s">
        <v>170</v>
      </c>
      <c r="P20" t="s">
        <v>171</v>
      </c>
      <c r="Q20" t="s">
        <v>172</v>
      </c>
      <c r="R20" t="s">
        <v>173</v>
      </c>
    </row>
    <row r="21" spans="1:18" x14ac:dyDescent="0.3">
      <c r="A21" t="s">
        <v>174</v>
      </c>
      <c r="B21" t="s">
        <v>175</v>
      </c>
      <c r="C21" t="s">
        <v>176</v>
      </c>
      <c r="D21" t="str">
        <f>"1356336X"</f>
        <v>1356336X</v>
      </c>
      <c r="F21" t="str">
        <f>"Feb99"</f>
        <v>Feb99</v>
      </c>
      <c r="G21">
        <v>5</v>
      </c>
      <c r="H21">
        <v>1</v>
      </c>
      <c r="I21">
        <v>75</v>
      </c>
      <c r="J21">
        <v>16</v>
      </c>
      <c r="K21">
        <v>4544168</v>
      </c>
      <c r="L21" t="s">
        <v>177</v>
      </c>
      <c r="M21" t="s">
        <v>38</v>
      </c>
      <c r="N21" t="s">
        <v>22</v>
      </c>
      <c r="O21" t="s">
        <v>178</v>
      </c>
      <c r="Q21" t="s">
        <v>179</v>
      </c>
      <c r="R21" t="s">
        <v>180</v>
      </c>
    </row>
    <row r="22" spans="1:18" x14ac:dyDescent="0.3">
      <c r="A22" t="s">
        <v>181</v>
      </c>
      <c r="B22" t="s">
        <v>182</v>
      </c>
      <c r="C22" t="s">
        <v>183</v>
      </c>
      <c r="D22" t="str">
        <f>"15203247"</f>
        <v>15203247</v>
      </c>
      <c r="F22" t="str">
        <f>"Winter2011"</f>
        <v>Winter2011</v>
      </c>
      <c r="G22">
        <v>2011</v>
      </c>
      <c r="H22">
        <v>134</v>
      </c>
      <c r="I22">
        <v>95</v>
      </c>
      <c r="J22">
        <v>15</v>
      </c>
      <c r="K22">
        <v>67698117</v>
      </c>
      <c r="L22" t="s">
        <v>184</v>
      </c>
      <c r="M22" t="s">
        <v>21</v>
      </c>
      <c r="N22" t="s">
        <v>22</v>
      </c>
      <c r="O22" t="s">
        <v>185</v>
      </c>
      <c r="Q22" t="s">
        <v>186</v>
      </c>
      <c r="R22" t="s">
        <v>187</v>
      </c>
    </row>
    <row r="23" spans="1:18" x14ac:dyDescent="0.3">
      <c r="A23" t="s">
        <v>188</v>
      </c>
      <c r="B23" t="s">
        <v>189</v>
      </c>
      <c r="C23" t="s">
        <v>190</v>
      </c>
      <c r="D23" t="str">
        <f>"13676261"</f>
        <v>13676261</v>
      </c>
      <c r="F23" t="str">
        <f>"Oct2015"</f>
        <v>Oct2015</v>
      </c>
      <c r="G23">
        <v>18</v>
      </c>
      <c r="H23">
        <v>8</v>
      </c>
      <c r="I23">
        <v>950</v>
      </c>
      <c r="J23">
        <v>17</v>
      </c>
      <c r="K23">
        <v>108393034</v>
      </c>
      <c r="L23" t="s">
        <v>191</v>
      </c>
      <c r="M23" t="s">
        <v>47</v>
      </c>
      <c r="N23" t="s">
        <v>22</v>
      </c>
      <c r="O23" t="s">
        <v>192</v>
      </c>
      <c r="P23" t="s">
        <v>193</v>
      </c>
      <c r="Q23" t="s">
        <v>194</v>
      </c>
      <c r="R23" t="s">
        <v>195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2023-10-15T08:16:41Z</dcterms:created>
  <dcterms:modified xsi:type="dcterms:W3CDTF">2023-11-14T07:51:43Z</dcterms:modified>
</cp:coreProperties>
</file>